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TP3300.VL.0107\"/>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4" i="23" l="1"/>
  <c r="J24" i="23"/>
  <c r="F24" i="23"/>
  <c r="C49" i="7" l="1"/>
  <c r="C48" i="7"/>
  <c r="D30" i="23"/>
  <c r="B27" i="22" l="1"/>
  <c r="B22" i="22"/>
  <c r="B21" i="22"/>
  <c r="B69" i="22" l="1"/>
  <c r="B26" i="22" l="1"/>
  <c r="B25"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<sst xmlns="http://schemas.openxmlformats.org/spreadsheetml/2006/main" count="1039" uniqueCount="637">
  <si>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</si>
  <si>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</si>
  <si>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</si>
  <si>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</si>
  <si>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</si>
  <si>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</si>
  <si>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</si>
  <si>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</si>
  <si>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</si>
  <si>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</si>
  <si>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</si>
  <si>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</si>
  <si>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</si>
  <si>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</si>
  <si>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</si>
  <si>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</si>
  <si>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</si>
  <si>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</si>
  <si>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</si>
  <si>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</si>
  <si>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</si>
  <si>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</si>
  <si>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</si>
  <si>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</si>
  <si>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</si>
  <si>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</si>
  <si>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</si>
  <si>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</si>
  <si>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</si>
  <si>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</si>
  <si>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</si>
  <si>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</si>
  <si>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</si>
  <si>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</si>
  <si>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</si>
  <si>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</si>
  <si>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</si>
  <si>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</si>
  <si>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</si>
  <si>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</si>
  <si>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</si>
  <si>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</si>
  <si>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</si>
  <si>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</si>
  <si>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</si>
  <si>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</si>
  <si>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</si>
  <si>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</si>
  <si>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</si>
  <si>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</si>
  <si>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</si>
  <si>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</si>
  <si>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</si>
  <si>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</si>
  <si>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</si>
  <si>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</si>
  <si>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</si>
  <si>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</si>
  <si>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</si>
  <si>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</si>
  <si>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</si>
  <si>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</si>
  <si>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</si>
  <si>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</si>
  <si>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</si>
  <si>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</si>
  <si>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</si>
  <si>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</si>
  <si>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</si>
  <si>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</si>
  <si>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</si>
  <si>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</si>
  <si>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</si>
  <si>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</si>
  <si>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</si>
  <si>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</si>
  <si>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</si>
  <si>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</si>
  <si>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</si>
  <si>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</si>
  <si>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</si>
  <si>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</si>
  <si>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</si>
  <si>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</si>
  <si>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</si>
  <si>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</si>
  <si>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</si>
  <si>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</si>
  <si>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</si>
  <si>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</si>
  <si>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</si>
  <si>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</si>
  <si>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</si>
  <si>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</si>
  <si>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</si>
  <si>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</si>
  <si>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</si>
  <si>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</si>
  <si>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</si>
  <si>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</si>
  <si>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</si>
  <si>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</si>
  <si>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</si>
  <si>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</si>
  <si>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</si>
  <si>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</si>
  <si>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</si>
  <si>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</si>
  <si>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</si>
  <si>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</si>
  <si>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</si>
  <si>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</si>
  <si>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</si>
  <si>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</si>
  <si>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</si>
  <si>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</si>
  <si>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</si>
  <si>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</si>
  <si>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</si>
  <si>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</si>
  <si>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</si>
  <si>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</si>
  <si>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</si>
  <si>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</si>
  <si>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</si>
  <si>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</si>
  <si>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</si>
  <si>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</si>
  <si>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</si>
  <si>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</si>
  <si>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</si>
  <si>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</si>
  <si>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</si>
  <si>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</si>
  <si>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</si>
  <si>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</si>
  <si>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</si>
  <si>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</si>
  <si>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</si>
  <si>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</si>
  <si>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</si>
  <si>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</si>
  <si>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</si>
  <si>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</si>
  <si>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</si>
  <si>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</si>
  <si>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</si>
  <si>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</si>
  <si>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</si>
  <si>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</si>
  <si>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</si>
  <si>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</si>
  <si>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</si>
  <si>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</si>
  <si>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</si>
  <si>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</si>
  <si>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</si>
  <si>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</si>
  <si>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</si>
  <si>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</si>
  <si>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</si>
  <si>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</si>
  <si>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</si>
  <si>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</si>
  <si>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</si>
  <si>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</si>
  <si>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</si>
  <si>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</si>
  <si>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</si>
  <si>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</si>
  <si>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</si>
  <si>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</si>
  <si>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</si>
  <si>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</si>
  <si>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</si>
  <si>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</si>
  <si>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</si>
  <si>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</si>
  <si>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</si>
  <si>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</si>
  <si>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</si>
  <si>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</si>
  <si>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</si>
  <si>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</si>
  <si>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</si>
  <si>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</si>
  <si>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</si>
  <si>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</si>
  <si>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</si>
  <si>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</si>
  <si>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</si>
  <si>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</si>
  <si>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</si>
  <si>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</si>
  <si>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</si>
  <si>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</si>
  <si>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</si>
  <si>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</si>
  <si>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</si>
  <si>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</si>
  <si>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</si>
  <si>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</si>
  <si>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</si>
  <si>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</si>
  <si>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</si>
  <si>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</si>
  <si>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</si>
  <si>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</si>
  <si>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</si>
  <si>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</si>
  <si>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</si>
  <si>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</si>
  <si>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</si>
  <si>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</si>
  <si>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</si>
  <si>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</si>
  <si>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</si>
  <si>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</si>
  <si>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</si>
  <si>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</si>
  <si>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</si>
  <si>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</si>
  <si>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</si>
  <si>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</si>
  <si>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</si>
  <si>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</si>
  <si>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</si>
  <si>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</si>
  <si>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</si>
  <si>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</si>
  <si>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</si>
  <si>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</si>
  <si>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</si>
  <si>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</si>
  <si>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</si>
  <si>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</si>
  <si>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</si>
  <si>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</si>
  <si>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</si>
  <si>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</si>
  <si>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</si>
  <si>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</si>
  <si>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</si>
  <si>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</si>
  <si>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</si>
  <si>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</si>
  <si>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</si>
  <si>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</si>
  <si>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</si>
  <si>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</si>
  <si>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</si>
  <si>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</si>
  <si>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</si>
  <si>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</si>
  <si>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</si>
  <si>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</si>
  <si>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</si>
  <si>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</si>
  <si>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</si>
  <si>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</si>
  <si>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</si>
  <si>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</si>
  <si>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</si>
  <si>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</si>
  <si>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</si>
  <si>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</si>
  <si>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</si>
  <si>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</si>
  <si>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</si>
  <si>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</si>
  <si>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</si>
  <si>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</si>
  <si>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</si>
  <si>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</si>
  <si>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</si>
  <si>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</si>
  <si>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</si>
  <si>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</si>
  <si>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</si>
  <si>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</si>
  <si>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</si>
  <si>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</si>
  <si>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</si>
  <si>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</si>
  <si>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</si>
  <si>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</si>
  <si>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</si>
  <si>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</si>
  <si>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</si>
  <si>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</si>
  <si>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</si>
  <si>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</si>
  <si>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</si>
  <si>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</si>
  <si>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</si>
  <si>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</si>
  <si>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</si>
  <si>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</si>
  <si>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</si>
  <si>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</si>
  <si>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</si>
  <si>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</si>
  <si>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</si>
  <si>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</si>
  <si>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</si>
  <si>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</si>
  <si>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</si>
  <si>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</si>
  <si>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</si>
  <si>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</si>
  <si>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</si>
  <si>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</si>
  <si>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</si>
  <si>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</si>
  <si>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</si>
  <si>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</si>
  <si>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</si>
  <si>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</si>
  <si>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</si>
  <si>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</si>
  <si>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</si>
  <si>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</si>
  <si>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</si>
  <si>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</si>
  <si>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</si>
  <si>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</si>
  <si>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</si>
  <si>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</si>
  <si>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</si>
  <si>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</si>
  <si>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</si>
  <si>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</si>
  <si>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</si>
  <si>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</si>
  <si>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</si>
  <si>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</si>
  <si>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</si>
  <si>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</si>
  <si>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</si>
  <si>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</si>
  <si>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</si>
  <si>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</si>
  <si>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</si>
  <si>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</si>
  <si>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</si>
  <si>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</si>
  <si>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</si>
  <si>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</si>
  <si>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</si>
  <si>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</si>
  <si>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</si>
  <si>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</si>
  <si>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</si>
  <si>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</si>
  <si>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</si>
  <si>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</si>
  <si>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</si>
  <si>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</si>
  <si>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</si>
  <si>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</si>
  <si>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</si>
  <si>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</si>
  <si>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</si>
  <si>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</si>
  <si>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</si>
  <si>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</si>
  <si>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</si>
  <si>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</si>
  <si>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</si>
  <si>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</si>
  <si>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</si>
  <si>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</si>
  <si>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</si>
  <si>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</si>
  <si>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</si>
  <si>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</si>
  <si>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</si>
  <si>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</si>
  <si>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</si>
  <si>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</si>
  <si>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</si>
  <si>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</si>
  <si>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</si>
  <si>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</si>
  <si>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</si>
  <si>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</si>
  <si>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</si>
  <si>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</si>
  <si>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</si>
  <si>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</si>
  <si>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</si>
  <si>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</si>
  <si>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</si>
  <si>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</si>
  <si>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</si>
  <si>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</si>
  <si>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</si>
  <si>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</si>
  <si>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</si>
  <si>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</si>
  <si>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</si>
  <si>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</si>
  <si>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</si>
  <si>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</si>
  <si>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</si>
  <si>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</si>
  <si>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</si>
  <si>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</si>
  <si>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</si>
  <si>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</si>
  <si>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</si>
  <si>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</si>
  <si>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</si>
  <si>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</si>
  <si>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</si>
  <si>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</si>
  <si>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</si>
  <si>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</si>
  <si>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</si>
  <si>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</si>
  <si>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</si>
  <si>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</si>
  <si>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</si>
  <si>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</si>
  <si>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</si>
  <si>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</si>
  <si>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</si>
  <si>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</si>
  <si>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</si>
  <si>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</si>
  <si>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</si>
  <si>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</si>
  <si>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</si>
  <si>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</si>
  <si>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</si>
  <si>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</si>
  <si>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</si>
  <si>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</si>
  <si>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</si>
  <si>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</si>
  <si>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</si>
  <si>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</si>
  <si>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</si>
  <si>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</si>
  <si>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</si>
  <si>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</si>
  <si>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</si>
  <si>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</si>
  <si>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</si>
  <si>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</si>
  <si>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</si>
  <si>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</si>
  <si>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</si>
  <si>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</si>
  <si>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</si>
  <si>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</si>
  <si>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</si>
  <si>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</si>
  <si>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</si>
  <si>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</si>
  <si>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</si>
  <si>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</si>
  <si>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</si>
  <si>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</si>
  <si>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</si>
  <si>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</si>
  <si>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</si>
  <si>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</si>
  <si>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</si>
  <si>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</si>
  <si>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</si>
  <si>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</si>
  <si>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</si>
  <si>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</si>
  <si>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</si>
  <si>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</si>
  <si>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</si>
  <si>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</si>
  <si>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</si>
  <si>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</si>
  <si>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</si>
  <si>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</si>
  <si>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</si>
  <si>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</si>
  <si>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</si>
  <si>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</si>
  <si>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</si>
  <si>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</si>
  <si>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</si>
  <si>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</si>
  <si>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</si>
  <si>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</si>
  <si>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</si>
  <si>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</si>
  <si>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</si>
  <si>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</si>
  <si>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</si>
  <si>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</si>
  <si>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</si>
  <si>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</si>
  <si>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</si>
  <si>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</si>
  <si>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</si>
  <si>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</si>
  <si>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</si>
  <si>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</si>
  <si>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</si>
  <si>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</si>
  <si>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</si>
  <si>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</si>
  <si>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</si>
  <si>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</si>
  <si>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</si>
  <si>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</si>
  <si>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</si>
  <si>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</si>
  <si>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</si>
  <si>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</si>
  <si>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</si>
  <si>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</si>
  <si>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</si>
  <si>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</si>
  <si>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</si>
  <si>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</si>
  <si>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</si>
  <si>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</si>
  <si>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</si>
  <si>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</si>
  <si>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</si>
  <si>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</si>
  <si>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</si>
  <si>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</si>
  <si>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</si>
  <si>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</si>
  <si>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</si>
  <si>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</si>
  <si>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</si>
  <si>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</si>
  <si>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</si>
  <si>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</si>
  <si>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</si>
  <si>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</si>
  <si>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</si>
  <si>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</si>
  <si>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</si>
  <si>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</si>
  <si>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</si>
  <si>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</si>
  <si>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</si>
  <si>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</si>
  <si>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</si>
  <si>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</si>
  <si>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</si>
  <si>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</si>
  <si>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</si>
  <si>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</si>
  <si>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</si>
  <si>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</si>
  <si>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</si>
  <si>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</si>
  <si>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</si>
  <si>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</si>
  <si>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</si>
  <si>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</si>
  <si>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</si>
  <si>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</si>
  <si>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</si>
  <si>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</si>
  <si>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</si>
  <si>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</si>
  <si>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</si>
  <si>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</si>
  <si>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</si>
  <si>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</si>
  <si>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</si>
  <si>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</si>
  <si>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</si>
  <si>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</si>
  <si>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</si>
  <si>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</si>
  <si>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</si>
  <si>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</si>
  <si>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</si>
  <si>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</si>
  <si>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</si>
  <si>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</si>
  <si>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</si>
  <si>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</si>
  <si>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</si>
  <si>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</si>
  <si>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</si>
  <si>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</si>
  <si>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</si>
  <si>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</si>
  <si>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</si>
  <si>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</si>
  <si>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</si>
  <si>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</si>
  <si>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</si>
  <si>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</si>
  <si>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</si>
  <si>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</si>
  <si>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</si>
  <si>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</si>
  <si>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</si>
  <si>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</si>
  <si>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</si>
  <si>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</si>
  <si>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</si>
  <si>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</si>
  <si>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</si>
  <si>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</si>
  <si>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</si>
  <si>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</si>
  <si>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</si>
  <si>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</si>
  <si>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</si>
  <si>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</si>
  <si>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</si>
  <si>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Замена провода в пролетах опор №№ 1, 2 с заменой переходной опоры № 2 на участке тпайки на ПС Боровое</t>
  </si>
  <si>
    <t>18,10913 млн.руб./км.</t>
  </si>
  <si>
    <t>0,3 км (в том числе прирост 0)</t>
  </si>
  <si>
    <t>провод АС 150 мм2</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</si>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</sst>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45" xfId="2" applyNumberFormat="1" applyFont="1" applyFill="1" applyBorder="1" applyAlignment="1">
      <alignment horizontal="justify"/>
    </xf>
    <xf numFmtId="169" fontId="11" fillId="0" borderId="1" xfId="67" applyNumberFormat="1" applyFont="1" applyFill="1" applyBorder="1" applyAlignment="1">
      <alignment horizontal="right" wrapText="1"/>
    </xf>
    <xf numFmtId="169" fontId="11" fillId="0" borderId="1" xfId="41" applyNumberFormat="1" applyFont="1" applyBorder="1"/>
    <xf numFmtId="169" fontId="43" fillId="0" borderId="1" xfId="41" applyNumberFormat="1" applyFont="1" applyBorder="1" applyAlignment="1">
      <alignment horizontal="right" vertical="center"/>
    </xf>
    <xf numFmtId="4" fontId="43" fillId="0" borderId="1" xfId="67" applyNumberFormat="1" applyFont="1" applyFill="1" applyBorder="1" applyAlignment="1">
      <alignment horizontal="right"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623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615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613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6"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5"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5"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5"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5"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5"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5"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3">
        <f>'6.2. Паспорт фин осв ввод'!D24</f>
        <v>5.5099343999999997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4">
        <f>'6.2. Паспорт фин осв ввод'!D30</f>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N_TP3300.VL.0107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N_TP3300.VL.0107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5" t="s">
        <v>124</v>
      </c>
      <c r="R22" s="105" t="s">
        <v>513</v>
      </c>
      <c r="S22" s="105" t="s">
        <v>123</v>
      </c>
      <c r="T22" s="105" t="s">
        <v>122</v>
      </c>
    </row>
    <row r="23" spans="1:113" ht="51.75" customHeight="1" x14ac:dyDescent="0.25">
      <c r="A23" s="26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5" t="s">
        <v>120</v>
      </c>
      <c r="R23" s="105" t="s">
        <v>120</v>
      </c>
      <c r="S23" s="105" t="s">
        <v>120</v>
      </c>
      <c r="T23" s="10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N_TP3300.VL.0107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5" t="s">
        <v>124</v>
      </c>
      <c r="Y22" s="105" t="s">
        <v>513</v>
      </c>
      <c r="Z22" s="105" t="s">
        <v>123</v>
      </c>
      <c r="AA22" s="105" t="s">
        <v>122</v>
      </c>
    </row>
    <row r="23" spans="1:27" ht="60" customHeight="1" x14ac:dyDescent="0.25">
      <c r="A23" s="273"/>
      <c r="B23" s="193" t="s">
        <v>120</v>
      </c>
      <c r="C23" s="193"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91.5" customHeight="1" x14ac:dyDescent="0.25">
      <c r="A25" s="65">
        <v>1</v>
      </c>
      <c r="B25" s="64" t="s">
        <v>626</v>
      </c>
      <c r="C25" s="64" t="s">
        <v>626</v>
      </c>
      <c r="D25" s="64" t="s">
        <v>627</v>
      </c>
      <c r="E25" s="64" t="s">
        <v>627</v>
      </c>
      <c r="F25" s="233">
        <v>110</v>
      </c>
      <c r="G25" s="65">
        <v>110</v>
      </c>
      <c r="H25" s="65">
        <v>110</v>
      </c>
      <c r="I25" s="65">
        <v>110</v>
      </c>
      <c r="J25" s="63" t="s">
        <v>628</v>
      </c>
      <c r="K25" s="63" t="s">
        <v>66</v>
      </c>
      <c r="L25" s="234" t="s">
        <v>66</v>
      </c>
      <c r="M25" s="234" t="s">
        <v>629</v>
      </c>
      <c r="N25" s="234" t="s">
        <v>629</v>
      </c>
      <c r="O25" s="235" t="s">
        <v>630</v>
      </c>
      <c r="P25" s="236" t="s">
        <v>630</v>
      </c>
      <c r="Q25" s="236">
        <v>49.45</v>
      </c>
      <c r="R25" s="65">
        <v>49.45</v>
      </c>
      <c r="S25" s="63" t="s">
        <v>395</v>
      </c>
      <c r="T25" s="63" t="s">
        <v>631</v>
      </c>
      <c r="U25" s="63" t="s">
        <v>63</v>
      </c>
      <c r="V25" s="63" t="s">
        <v>632</v>
      </c>
      <c r="W25" s="63" t="s">
        <v>632</v>
      </c>
      <c r="X25" s="233" t="s">
        <v>633</v>
      </c>
      <c r="Y25" s="237" t="s">
        <v>634</v>
      </c>
      <c r="Z25" s="233" t="s">
        <v>395</v>
      </c>
      <c r="AA25" s="233" t="s">
        <v>395</v>
      </c>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N_TP3300.VL.0107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0"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8.75" x14ac:dyDescent="0.25">
      <c r="A11" s="248" t="str">
        <f>'1. паспорт местоположение'!A12:C12</f>
        <v>N_TP3300.VL.0107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1" t="s">
        <v>267</v>
      </c>
      <c r="X24" s="111" t="s">
        <v>299</v>
      </c>
      <c r="Y24" s="111" t="s">
        <v>300</v>
      </c>
      <c r="Z24" s="113" t="s">
        <v>297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N_TP3300.VL.0107</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N_TP3300.VL.0107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H34" sqref="H3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N_TP3300.VL.0107</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3"/>
    </row>
    <row r="18" spans="1:12" x14ac:dyDescent="0.25">
      <c r="K18" s="92"/>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91"/>
      <c r="D20" s="91"/>
      <c r="E20" s="91"/>
      <c r="F20" s="91"/>
      <c r="G20" s="91"/>
      <c r="H20" s="91"/>
      <c r="I20" s="91"/>
      <c r="J20" s="91"/>
      <c r="K20" s="91"/>
      <c r="L20" s="91"/>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90" t="s">
        <v>225</v>
      </c>
      <c r="D23" s="90" t="s">
        <v>224</v>
      </c>
      <c r="E23" s="90" t="s">
        <v>225</v>
      </c>
      <c r="F23" s="90" t="s">
        <v>224</v>
      </c>
      <c r="G23" s="90" t="s">
        <v>225</v>
      </c>
      <c r="H23" s="90" t="s">
        <v>224</v>
      </c>
      <c r="I23" s="359"/>
      <c r="J23" s="363"/>
      <c r="K23" s="358"/>
      <c r="L23" s="360"/>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635</v>
      </c>
      <c r="D26" s="80" t="s">
        <v>635</v>
      </c>
      <c r="E26" s="88"/>
      <c r="F26" s="88"/>
      <c r="G26" s="80" t="s">
        <v>610</v>
      </c>
      <c r="H26" s="80" t="s">
        <v>610</v>
      </c>
      <c r="I26" s="88"/>
      <c r="J26" s="88"/>
      <c r="K26" s="79"/>
      <c r="L26" s="79"/>
    </row>
    <row r="27" spans="1:12" s="71" customFormat="1" ht="39" customHeight="1" x14ac:dyDescent="0.25">
      <c r="A27" s="82" t="s">
        <v>221</v>
      </c>
      <c r="B27" s="89" t="s">
        <v>458</v>
      </c>
      <c r="C27" s="80" t="s">
        <v>635</v>
      </c>
      <c r="D27" s="80" t="s">
        <v>635</v>
      </c>
      <c r="E27" s="88"/>
      <c r="F27" s="88"/>
      <c r="G27" s="80" t="s">
        <v>610</v>
      </c>
      <c r="H27" s="80" t="s">
        <v>610</v>
      </c>
      <c r="I27" s="88"/>
      <c r="J27" s="88"/>
      <c r="K27" s="79"/>
      <c r="L27" s="79"/>
    </row>
    <row r="28" spans="1:12" s="71" customFormat="1" ht="70.5" customHeight="1" x14ac:dyDescent="0.25">
      <c r="A28" s="82" t="s">
        <v>457</v>
      </c>
      <c r="B28" s="89" t="s">
        <v>462</v>
      </c>
      <c r="C28" s="80" t="s">
        <v>635</v>
      </c>
      <c r="D28" s="80" t="s">
        <v>635</v>
      </c>
      <c r="E28" s="88"/>
      <c r="F28" s="88"/>
      <c r="G28" s="80" t="s">
        <v>610</v>
      </c>
      <c r="H28" s="80" t="s">
        <v>610</v>
      </c>
      <c r="I28" s="88"/>
      <c r="J28" s="88"/>
      <c r="K28" s="79"/>
      <c r="L28" s="79"/>
    </row>
    <row r="29" spans="1:12" s="71" customFormat="1" ht="54" customHeight="1" x14ac:dyDescent="0.25">
      <c r="A29" s="82" t="s">
        <v>220</v>
      </c>
      <c r="B29" s="89" t="s">
        <v>461</v>
      </c>
      <c r="C29" s="80" t="s">
        <v>635</v>
      </c>
      <c r="D29" s="80" t="s">
        <v>635</v>
      </c>
      <c r="E29" s="88"/>
      <c r="F29" s="88"/>
      <c r="G29" s="80" t="s">
        <v>610</v>
      </c>
      <c r="H29" s="80" t="s">
        <v>610</v>
      </c>
      <c r="I29" s="88"/>
      <c r="J29" s="88"/>
      <c r="K29" s="79"/>
      <c r="L29" s="79"/>
    </row>
    <row r="30" spans="1:12" s="71" customFormat="1" ht="42" customHeight="1" x14ac:dyDescent="0.25">
      <c r="A30" s="82" t="s">
        <v>219</v>
      </c>
      <c r="B30" s="89" t="s">
        <v>463</v>
      </c>
      <c r="C30" s="80" t="s">
        <v>635</v>
      </c>
      <c r="D30" s="80" t="s">
        <v>635</v>
      </c>
      <c r="E30" s="88"/>
      <c r="F30" s="88"/>
      <c r="G30" s="238">
        <v>45041</v>
      </c>
      <c r="H30" s="238">
        <v>45041</v>
      </c>
      <c r="I30" s="241"/>
      <c r="J30" s="241"/>
      <c r="K30" s="79"/>
      <c r="L30" s="79"/>
    </row>
    <row r="31" spans="1:12" s="71" customFormat="1" ht="37.5" customHeight="1" x14ac:dyDescent="0.25">
      <c r="A31" s="82" t="s">
        <v>218</v>
      </c>
      <c r="B31" s="81" t="s">
        <v>459</v>
      </c>
      <c r="C31" s="80" t="s">
        <v>635</v>
      </c>
      <c r="D31" s="80" t="s">
        <v>635</v>
      </c>
      <c r="E31" s="88"/>
      <c r="F31" s="88"/>
      <c r="G31" s="238">
        <v>45042</v>
      </c>
      <c r="H31" s="238">
        <v>45070</v>
      </c>
      <c r="I31" s="88"/>
      <c r="J31" s="88"/>
      <c r="K31" s="79"/>
      <c r="L31" s="79"/>
    </row>
    <row r="32" spans="1:12" s="71" customFormat="1" ht="31.5" x14ac:dyDescent="0.25">
      <c r="A32" s="82" t="s">
        <v>216</v>
      </c>
      <c r="B32" s="81" t="s">
        <v>464</v>
      </c>
      <c r="C32" s="80" t="s">
        <v>635</v>
      </c>
      <c r="D32" s="80" t="s">
        <v>635</v>
      </c>
      <c r="E32" s="88"/>
      <c r="F32" s="88"/>
      <c r="G32" s="238">
        <v>45061</v>
      </c>
      <c r="H32" s="238">
        <v>45076</v>
      </c>
      <c r="I32" s="88"/>
      <c r="J32" s="88"/>
      <c r="K32" s="79"/>
      <c r="L32" s="79"/>
    </row>
    <row r="33" spans="1:12" s="71" customFormat="1" ht="37.5" customHeight="1" x14ac:dyDescent="0.25">
      <c r="A33" s="82" t="s">
        <v>475</v>
      </c>
      <c r="B33" s="81" t="s">
        <v>391</v>
      </c>
      <c r="C33" s="80" t="s">
        <v>635</v>
      </c>
      <c r="D33" s="80" t="s">
        <v>635</v>
      </c>
      <c r="E33" s="88"/>
      <c r="F33" s="88"/>
      <c r="G33" s="80" t="s">
        <v>610</v>
      </c>
      <c r="H33" s="80" t="s">
        <v>610</v>
      </c>
      <c r="I33" s="88"/>
      <c r="J33" s="88"/>
      <c r="K33" s="79"/>
      <c r="L33" s="79"/>
    </row>
    <row r="34" spans="1:12" s="71" customFormat="1" ht="47.25" customHeight="1" x14ac:dyDescent="0.25">
      <c r="A34" s="82" t="s">
        <v>476</v>
      </c>
      <c r="B34" s="81" t="s">
        <v>468</v>
      </c>
      <c r="C34" s="80" t="s">
        <v>635</v>
      </c>
      <c r="D34" s="80" t="s">
        <v>635</v>
      </c>
      <c r="E34" s="87"/>
      <c r="F34" s="87"/>
      <c r="G34" s="80" t="s">
        <v>610</v>
      </c>
      <c r="H34" s="80" t="s">
        <v>610</v>
      </c>
      <c r="I34" s="87"/>
      <c r="J34" s="87"/>
      <c r="K34" s="87"/>
      <c r="L34" s="79"/>
    </row>
    <row r="35" spans="1:12" s="71" customFormat="1" ht="49.5" customHeight="1" x14ac:dyDescent="0.25">
      <c r="A35" s="82" t="s">
        <v>477</v>
      </c>
      <c r="B35" s="81" t="s">
        <v>217</v>
      </c>
      <c r="C35" s="80" t="s">
        <v>635</v>
      </c>
      <c r="D35" s="80" t="s">
        <v>635</v>
      </c>
      <c r="E35" s="87"/>
      <c r="F35" s="87"/>
      <c r="G35" s="238">
        <v>45102</v>
      </c>
      <c r="H35" s="238">
        <v>45107</v>
      </c>
      <c r="I35" s="87"/>
      <c r="J35" s="87"/>
      <c r="K35" s="87"/>
      <c r="L35" s="79"/>
    </row>
    <row r="36" spans="1:12" ht="37.5" customHeight="1" x14ac:dyDescent="0.25">
      <c r="A36" s="82" t="s">
        <v>478</v>
      </c>
      <c r="B36" s="81" t="s">
        <v>460</v>
      </c>
      <c r="C36" s="80" t="s">
        <v>635</v>
      </c>
      <c r="D36" s="80" t="s">
        <v>635</v>
      </c>
      <c r="E36" s="86"/>
      <c r="F36" s="85"/>
      <c r="G36" s="80" t="s">
        <v>610</v>
      </c>
      <c r="H36" s="80" t="s">
        <v>610</v>
      </c>
      <c r="I36" s="84"/>
      <c r="J36" s="84"/>
      <c r="K36" s="79"/>
      <c r="L36" s="79"/>
    </row>
    <row r="37" spans="1:12" x14ac:dyDescent="0.25">
      <c r="A37" s="82" t="s">
        <v>479</v>
      </c>
      <c r="B37" s="81" t="s">
        <v>215</v>
      </c>
      <c r="C37" s="80" t="s">
        <v>635</v>
      </c>
      <c r="D37" s="80" t="s">
        <v>635</v>
      </c>
      <c r="E37" s="86"/>
      <c r="F37" s="85"/>
      <c r="G37" s="238">
        <v>44895</v>
      </c>
      <c r="H37" s="238">
        <v>45102</v>
      </c>
      <c r="I37" s="84"/>
      <c r="J37" s="84"/>
      <c r="K37" s="79"/>
      <c r="L37" s="79"/>
    </row>
    <row r="38" spans="1:12" x14ac:dyDescent="0.25">
      <c r="A38" s="82" t="s">
        <v>480</v>
      </c>
      <c r="B38" s="83" t="s">
        <v>214</v>
      </c>
      <c r="C38" s="80"/>
      <c r="D38" s="80"/>
      <c r="E38" s="79"/>
      <c r="F38" s="79"/>
      <c r="G38" s="79"/>
      <c r="H38" s="79"/>
      <c r="I38" s="79"/>
      <c r="J38" s="79"/>
      <c r="K38" s="79"/>
      <c r="L38" s="79"/>
    </row>
    <row r="39" spans="1:12" ht="63" x14ac:dyDescent="0.25">
      <c r="A39" s="82">
        <v>2</v>
      </c>
      <c r="B39" s="81" t="s">
        <v>465</v>
      </c>
      <c r="C39" s="80" t="s">
        <v>635</v>
      </c>
      <c r="D39" s="80" t="s">
        <v>635</v>
      </c>
      <c r="E39" s="79"/>
      <c r="F39" s="79"/>
      <c r="G39" s="239">
        <v>45104</v>
      </c>
      <c r="H39" s="239">
        <v>45114</v>
      </c>
      <c r="I39" s="79"/>
      <c r="J39" s="79"/>
      <c r="K39" s="79"/>
      <c r="L39" s="79"/>
    </row>
    <row r="40" spans="1:12" ht="33.75" customHeight="1" x14ac:dyDescent="0.25">
      <c r="A40" s="82" t="s">
        <v>213</v>
      </c>
      <c r="B40" s="81" t="s">
        <v>467</v>
      </c>
      <c r="C40" s="80" t="s">
        <v>635</v>
      </c>
      <c r="D40" s="80" t="s">
        <v>635</v>
      </c>
      <c r="E40" s="79"/>
      <c r="F40" s="79"/>
      <c r="G40" s="239">
        <v>45114</v>
      </c>
      <c r="H40" s="239">
        <v>45134</v>
      </c>
      <c r="I40" s="79"/>
      <c r="J40" s="79"/>
      <c r="K40" s="79"/>
      <c r="L40" s="79"/>
    </row>
    <row r="41" spans="1:12" ht="63" customHeight="1" x14ac:dyDescent="0.25">
      <c r="A41" s="82" t="s">
        <v>212</v>
      </c>
      <c r="B41" s="83" t="s">
        <v>550</v>
      </c>
      <c r="C41" s="80"/>
      <c r="D41" s="80"/>
      <c r="E41" s="79"/>
      <c r="F41" s="79"/>
      <c r="G41" s="79"/>
      <c r="H41" s="79"/>
      <c r="I41" s="79"/>
      <c r="J41" s="79"/>
      <c r="K41" s="79"/>
      <c r="L41" s="79"/>
    </row>
    <row r="42" spans="1:12" ht="58.5" customHeight="1" x14ac:dyDescent="0.25">
      <c r="A42" s="82">
        <v>3</v>
      </c>
      <c r="B42" s="81" t="s">
        <v>466</v>
      </c>
      <c r="C42" s="80" t="s">
        <v>635</v>
      </c>
      <c r="D42" s="80" t="s">
        <v>635</v>
      </c>
      <c r="E42" s="79"/>
      <c r="F42" s="79"/>
      <c r="G42" s="239">
        <v>45134</v>
      </c>
      <c r="H42" s="239">
        <v>45196</v>
      </c>
      <c r="I42" s="79"/>
      <c r="J42" s="79"/>
      <c r="K42" s="79"/>
      <c r="L42" s="79"/>
    </row>
    <row r="43" spans="1:12" ht="34.5" customHeight="1" x14ac:dyDescent="0.25">
      <c r="A43" s="82" t="s">
        <v>211</v>
      </c>
      <c r="B43" s="81" t="s">
        <v>209</v>
      </c>
      <c r="C43" s="80" t="s">
        <v>635</v>
      </c>
      <c r="D43" s="80" t="s">
        <v>635</v>
      </c>
      <c r="E43" s="79"/>
      <c r="F43" s="79"/>
      <c r="G43" s="239">
        <v>45134</v>
      </c>
      <c r="H43" s="239">
        <v>45165</v>
      </c>
      <c r="I43" s="79"/>
      <c r="J43" s="79"/>
      <c r="K43" s="79"/>
      <c r="L43" s="79"/>
    </row>
    <row r="44" spans="1:12" ht="24.75" customHeight="1" x14ac:dyDescent="0.25">
      <c r="A44" s="82" t="s">
        <v>210</v>
      </c>
      <c r="B44" s="81" t="s">
        <v>207</v>
      </c>
      <c r="C44" s="80" t="s">
        <v>635</v>
      </c>
      <c r="D44" s="80" t="s">
        <v>635</v>
      </c>
      <c r="E44" s="79"/>
      <c r="F44" s="79"/>
      <c r="G44" s="239">
        <v>45165</v>
      </c>
      <c r="H44" s="239">
        <v>45196</v>
      </c>
      <c r="I44" s="79"/>
      <c r="J44" s="79"/>
      <c r="K44" s="79"/>
      <c r="L44" s="79"/>
    </row>
    <row r="45" spans="1:12" ht="90.75" customHeight="1" x14ac:dyDescent="0.25">
      <c r="A45" s="82" t="s">
        <v>208</v>
      </c>
      <c r="B45" s="81" t="s">
        <v>471</v>
      </c>
      <c r="C45" s="80" t="s">
        <v>635</v>
      </c>
      <c r="D45" s="80" t="s">
        <v>635</v>
      </c>
      <c r="E45" s="79"/>
      <c r="F45" s="79"/>
      <c r="G45" s="239" t="s">
        <v>610</v>
      </c>
      <c r="H45" s="239" t="s">
        <v>610</v>
      </c>
      <c r="I45" s="79"/>
      <c r="J45" s="79"/>
      <c r="K45" s="79"/>
      <c r="L45" s="79"/>
    </row>
    <row r="46" spans="1:12" ht="167.25" customHeight="1" x14ac:dyDescent="0.25">
      <c r="A46" s="82" t="s">
        <v>206</v>
      </c>
      <c r="B46" s="81" t="s">
        <v>469</v>
      </c>
      <c r="C46" s="80" t="s">
        <v>635</v>
      </c>
      <c r="D46" s="80" t="s">
        <v>635</v>
      </c>
      <c r="E46" s="79"/>
      <c r="F46" s="79"/>
      <c r="G46" s="240" t="s">
        <v>610</v>
      </c>
      <c r="H46" s="240" t="s">
        <v>610</v>
      </c>
      <c r="I46" s="79"/>
      <c r="J46" s="79"/>
      <c r="K46" s="79"/>
      <c r="L46" s="79"/>
    </row>
    <row r="47" spans="1:12" ht="30.75" customHeight="1" x14ac:dyDescent="0.25">
      <c r="A47" s="82" t="s">
        <v>204</v>
      </c>
      <c r="B47" s="81" t="s">
        <v>205</v>
      </c>
      <c r="C47" s="80" t="s">
        <v>635</v>
      </c>
      <c r="D47" s="80" t="s">
        <v>635</v>
      </c>
      <c r="E47" s="79"/>
      <c r="F47" s="79"/>
      <c r="G47" s="239">
        <v>45196</v>
      </c>
      <c r="H47" s="239">
        <v>45199</v>
      </c>
      <c r="I47" s="79"/>
      <c r="J47" s="79"/>
      <c r="K47" s="79"/>
      <c r="L47" s="79"/>
    </row>
    <row r="48" spans="1:12" ht="37.5" customHeight="1" x14ac:dyDescent="0.25">
      <c r="A48" s="82" t="s">
        <v>481</v>
      </c>
      <c r="B48" s="83" t="s">
        <v>203</v>
      </c>
      <c r="C48" s="80"/>
      <c r="D48" s="80"/>
      <c r="E48" s="79"/>
      <c r="F48" s="79"/>
      <c r="G48" s="79"/>
      <c r="H48" s="79"/>
      <c r="I48" s="79"/>
      <c r="J48" s="79"/>
      <c r="K48" s="79"/>
      <c r="L48" s="79"/>
    </row>
    <row r="49" spans="1:12" ht="35.25" customHeight="1" x14ac:dyDescent="0.25">
      <c r="A49" s="82">
        <v>4</v>
      </c>
      <c r="B49" s="81" t="s">
        <v>201</v>
      </c>
      <c r="C49" s="80" t="s">
        <v>635</v>
      </c>
      <c r="D49" s="80" t="s">
        <v>635</v>
      </c>
      <c r="E49" s="79"/>
      <c r="F49" s="79"/>
      <c r="G49" s="239">
        <v>45196</v>
      </c>
      <c r="H49" s="239">
        <v>45199</v>
      </c>
      <c r="I49" s="79"/>
      <c r="J49" s="79"/>
      <c r="K49" s="79"/>
      <c r="L49" s="79"/>
    </row>
    <row r="50" spans="1:12" ht="86.25" customHeight="1" x14ac:dyDescent="0.25">
      <c r="A50" s="82" t="s">
        <v>202</v>
      </c>
      <c r="B50" s="81" t="s">
        <v>470</v>
      </c>
      <c r="C50" s="80" t="s">
        <v>635</v>
      </c>
      <c r="D50" s="80" t="s">
        <v>635</v>
      </c>
      <c r="E50" s="79"/>
      <c r="F50" s="79"/>
      <c r="G50" s="239">
        <v>45250</v>
      </c>
      <c r="H50" s="239">
        <v>45280</v>
      </c>
      <c r="I50" s="79"/>
      <c r="J50" s="79"/>
      <c r="K50" s="79"/>
      <c r="L50" s="79"/>
    </row>
    <row r="51" spans="1:12" ht="77.25" customHeight="1" x14ac:dyDescent="0.25">
      <c r="A51" s="82" t="s">
        <v>200</v>
      </c>
      <c r="B51" s="81" t="s">
        <v>472</v>
      </c>
      <c r="C51" s="80" t="s">
        <v>635</v>
      </c>
      <c r="D51" s="80" t="s">
        <v>635</v>
      </c>
      <c r="E51" s="79"/>
      <c r="F51" s="79"/>
      <c r="G51" s="239" t="s">
        <v>610</v>
      </c>
      <c r="H51" s="239" t="s">
        <v>610</v>
      </c>
      <c r="I51" s="79"/>
      <c r="J51" s="79"/>
      <c r="K51" s="79"/>
      <c r="L51" s="79"/>
    </row>
    <row r="52" spans="1:12" ht="71.25" customHeight="1" x14ac:dyDescent="0.25">
      <c r="A52" s="82" t="s">
        <v>198</v>
      </c>
      <c r="B52" s="81" t="s">
        <v>199</v>
      </c>
      <c r="C52" s="80" t="s">
        <v>635</v>
      </c>
      <c r="D52" s="80" t="s">
        <v>635</v>
      </c>
      <c r="E52" s="79"/>
      <c r="F52" s="79"/>
      <c r="G52" s="239" t="s">
        <v>610</v>
      </c>
      <c r="H52" s="239" t="s">
        <v>610</v>
      </c>
      <c r="I52" s="79"/>
      <c r="J52" s="79"/>
      <c r="K52" s="79"/>
      <c r="L52" s="79"/>
    </row>
    <row r="53" spans="1:12" ht="48" customHeight="1" x14ac:dyDescent="0.25">
      <c r="A53" s="82" t="s">
        <v>196</v>
      </c>
      <c r="B53" s="186" t="s">
        <v>473</v>
      </c>
      <c r="C53" s="80" t="s">
        <v>635</v>
      </c>
      <c r="D53" s="80" t="s">
        <v>635</v>
      </c>
      <c r="E53" s="79"/>
      <c r="F53" s="79"/>
      <c r="G53" s="239">
        <v>45280</v>
      </c>
      <c r="H53" s="239">
        <v>45290</v>
      </c>
      <c r="I53" s="79"/>
      <c r="J53" s="79"/>
      <c r="K53" s="79"/>
      <c r="L53" s="79"/>
    </row>
    <row r="54" spans="1:12" ht="46.5" customHeight="1" x14ac:dyDescent="0.25">
      <c r="A54" s="82" t="s">
        <v>474</v>
      </c>
      <c r="B54" s="81" t="s">
        <v>197</v>
      </c>
      <c r="C54" s="80" t="s">
        <v>635</v>
      </c>
      <c r="D54" s="80" t="s">
        <v>635</v>
      </c>
      <c r="E54" s="79"/>
      <c r="F54" s="79"/>
      <c r="G54" s="239" t="s">
        <v>610</v>
      </c>
      <c r="H54" s="239" t="s">
        <v>610</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C25" sqref="AC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553</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0"/>
      <c r="B7" s="190"/>
      <c r="C7" s="190"/>
      <c r="D7" s="190"/>
      <c r="E7" s="190"/>
      <c r="F7" s="190"/>
      <c r="G7" s="190"/>
      <c r="H7" s="190"/>
      <c r="I7" s="190"/>
      <c r="J7" s="77"/>
      <c r="K7" s="77"/>
      <c r="L7" s="77"/>
      <c r="M7" s="77"/>
      <c r="N7" s="77"/>
      <c r="O7" s="77"/>
      <c r="P7" s="77"/>
      <c r="Q7" s="77"/>
      <c r="R7" s="77"/>
      <c r="S7" s="77"/>
      <c r="T7" s="77"/>
      <c r="U7" s="77"/>
      <c r="V7" s="77"/>
      <c r="W7" s="77"/>
      <c r="X7" s="77"/>
      <c r="Y7" s="77"/>
      <c r="Z7" s="77"/>
      <c r="AA7" s="77"/>
      <c r="AB7" s="77"/>
      <c r="AC7" s="77"/>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0"/>
      <c r="B10" s="190"/>
      <c r="C10" s="190"/>
      <c r="D10" s="190"/>
      <c r="E10" s="190"/>
      <c r="F10" s="190"/>
      <c r="G10" s="190"/>
      <c r="H10" s="190"/>
      <c r="I10" s="190"/>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N_TP3300.VL.0107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559</v>
      </c>
      <c r="H20" s="374" t="s">
        <v>560</v>
      </c>
      <c r="I20" s="375"/>
      <c r="J20" s="375"/>
      <c r="K20" s="375"/>
      <c r="L20" s="374" t="s">
        <v>561</v>
      </c>
      <c r="M20" s="375"/>
      <c r="N20" s="375"/>
      <c r="O20" s="375"/>
      <c r="P20" s="374" t="s">
        <v>562</v>
      </c>
      <c r="Q20" s="375"/>
      <c r="R20" s="375"/>
      <c r="S20" s="375"/>
      <c r="T20" s="374" t="s">
        <v>563</v>
      </c>
      <c r="U20" s="375"/>
      <c r="V20" s="375"/>
      <c r="W20" s="375"/>
      <c r="X20" s="374" t="s">
        <v>564</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08" t="s">
        <v>3</v>
      </c>
      <c r="D22" s="208" t="s">
        <v>189</v>
      </c>
      <c r="E22" s="74" t="s">
        <v>565</v>
      </c>
      <c r="F22" s="74" t="s">
        <v>566</v>
      </c>
      <c r="G22" s="36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32" ht="19.5" customHeight="1" x14ac:dyDescent="0.25">
      <c r="A23" s="206">
        <v>1</v>
      </c>
      <c r="B23" s="206">
        <v>2</v>
      </c>
      <c r="C23" s="206">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12" customFormat="1" ht="47.25" customHeight="1" x14ac:dyDescent="0.25">
      <c r="A24" s="209">
        <v>1</v>
      </c>
      <c r="B24" s="210" t="s">
        <v>188</v>
      </c>
      <c r="C24" s="211"/>
      <c r="D24" s="231">
        <v>5.5099343999999997</v>
      </c>
      <c r="E24" s="229"/>
      <c r="F24" s="231">
        <f>D24</f>
        <v>5.5099343999999997</v>
      </c>
      <c r="G24" s="211"/>
      <c r="H24" s="211"/>
      <c r="I24" s="211"/>
      <c r="J24" s="211">
        <f>D24</f>
        <v>5.5099343999999997</v>
      </c>
      <c r="K24" s="211"/>
      <c r="L24" s="211"/>
      <c r="M24" s="211"/>
      <c r="N24" s="211"/>
      <c r="O24" s="211"/>
      <c r="P24" s="211"/>
      <c r="Q24" s="211"/>
      <c r="R24" s="211"/>
      <c r="S24" s="211"/>
      <c r="T24" s="211"/>
      <c r="U24" s="211"/>
      <c r="V24" s="211"/>
      <c r="W24" s="211"/>
      <c r="X24" s="211"/>
      <c r="Y24" s="211"/>
      <c r="Z24" s="211"/>
      <c r="AA24" s="211"/>
      <c r="AB24" s="211"/>
      <c r="AC24" s="232">
        <f>D24</f>
        <v>5.5099343999999997</v>
      </c>
    </row>
    <row r="25" spans="1:32" s="212" customFormat="1" ht="24" customHeight="1" x14ac:dyDescent="0.25">
      <c r="A25" s="213" t="s">
        <v>187</v>
      </c>
      <c r="B25" s="214" t="s">
        <v>186</v>
      </c>
      <c r="C25" s="211"/>
      <c r="D25" s="229"/>
      <c r="E25" s="229"/>
      <c r="F25" s="229"/>
      <c r="G25" s="211"/>
      <c r="H25" s="211"/>
      <c r="I25" s="211"/>
      <c r="J25" s="211"/>
      <c r="K25" s="211"/>
      <c r="L25" s="211"/>
      <c r="M25" s="211"/>
      <c r="N25" s="211"/>
      <c r="O25" s="211"/>
      <c r="P25" s="211"/>
      <c r="Q25" s="211"/>
      <c r="R25" s="211"/>
      <c r="S25" s="211"/>
      <c r="T25" s="211"/>
      <c r="U25" s="211"/>
      <c r="V25" s="211"/>
      <c r="W25" s="211"/>
      <c r="X25" s="211"/>
      <c r="Y25" s="211"/>
      <c r="Z25" s="211"/>
      <c r="AA25" s="211"/>
      <c r="AB25" s="211"/>
      <c r="AC25" s="232"/>
    </row>
    <row r="26" spans="1:32" s="212" customFormat="1" x14ac:dyDescent="0.25">
      <c r="A26" s="213" t="s">
        <v>185</v>
      </c>
      <c r="B26" s="214" t="s">
        <v>184</v>
      </c>
      <c r="C26" s="211"/>
      <c r="D26" s="229"/>
      <c r="E26" s="229"/>
      <c r="F26" s="229"/>
      <c r="G26" s="211"/>
      <c r="H26" s="211"/>
      <c r="I26" s="211"/>
      <c r="J26" s="211"/>
      <c r="K26" s="211"/>
      <c r="L26" s="211"/>
      <c r="M26" s="211"/>
      <c r="N26" s="211"/>
      <c r="O26" s="211"/>
      <c r="P26" s="211"/>
      <c r="Q26" s="211"/>
      <c r="R26" s="211"/>
      <c r="S26" s="211"/>
      <c r="T26" s="211"/>
      <c r="U26" s="211"/>
      <c r="V26" s="211"/>
      <c r="W26" s="211"/>
      <c r="X26" s="211"/>
      <c r="Y26" s="211"/>
      <c r="Z26" s="211"/>
      <c r="AA26" s="211"/>
      <c r="AB26" s="211"/>
      <c r="AC26" s="232"/>
    </row>
    <row r="27" spans="1:32" s="212" customFormat="1" ht="31.5" x14ac:dyDescent="0.25">
      <c r="A27" s="213" t="s">
        <v>183</v>
      </c>
      <c r="B27" s="214" t="s">
        <v>455</v>
      </c>
      <c r="C27" s="211"/>
      <c r="D27" s="229"/>
      <c r="E27" s="229"/>
      <c r="F27" s="229"/>
      <c r="G27" s="211"/>
      <c r="H27" s="211"/>
      <c r="I27" s="211"/>
      <c r="J27" s="211"/>
      <c r="K27" s="211"/>
      <c r="L27" s="211"/>
      <c r="M27" s="211"/>
      <c r="N27" s="211"/>
      <c r="O27" s="211"/>
      <c r="P27" s="211"/>
      <c r="Q27" s="211"/>
      <c r="R27" s="211"/>
      <c r="S27" s="211"/>
      <c r="T27" s="211"/>
      <c r="U27" s="211"/>
      <c r="V27" s="211"/>
      <c r="W27" s="211"/>
      <c r="X27" s="211"/>
      <c r="Y27" s="211"/>
      <c r="Z27" s="211"/>
      <c r="AA27" s="211"/>
      <c r="AB27" s="211"/>
      <c r="AC27" s="232"/>
    </row>
    <row r="28" spans="1:32" s="212" customFormat="1" x14ac:dyDescent="0.25">
      <c r="A28" s="213" t="s">
        <v>182</v>
      </c>
      <c r="B28" s="214" t="s">
        <v>181</v>
      </c>
      <c r="C28" s="211"/>
      <c r="D28" s="229"/>
      <c r="E28" s="229"/>
      <c r="F28" s="229"/>
      <c r="G28" s="211"/>
      <c r="H28" s="211"/>
      <c r="I28" s="211"/>
      <c r="J28" s="211"/>
      <c r="K28" s="211"/>
      <c r="L28" s="211"/>
      <c r="M28" s="211"/>
      <c r="N28" s="211"/>
      <c r="O28" s="211"/>
      <c r="P28" s="211"/>
      <c r="Q28" s="211"/>
      <c r="R28" s="211"/>
      <c r="S28" s="211"/>
      <c r="T28" s="211"/>
      <c r="U28" s="211"/>
      <c r="V28" s="211"/>
      <c r="W28" s="211"/>
      <c r="X28" s="211"/>
      <c r="Y28" s="211"/>
      <c r="Z28" s="211"/>
      <c r="AA28" s="211"/>
      <c r="AB28" s="211"/>
      <c r="AC28" s="232"/>
    </row>
    <row r="29" spans="1:32" s="212" customFormat="1" x14ac:dyDescent="0.25">
      <c r="A29" s="213" t="s">
        <v>180</v>
      </c>
      <c r="B29" s="215" t="s">
        <v>179</v>
      </c>
      <c r="C29" s="211"/>
      <c r="D29" s="229"/>
      <c r="E29" s="229"/>
      <c r="F29" s="229"/>
      <c r="G29" s="211"/>
      <c r="H29" s="211"/>
      <c r="I29" s="211"/>
      <c r="J29" s="211"/>
      <c r="K29" s="211"/>
      <c r="L29" s="211"/>
      <c r="M29" s="211"/>
      <c r="N29" s="211"/>
      <c r="O29" s="211"/>
      <c r="P29" s="211"/>
      <c r="Q29" s="211"/>
      <c r="R29" s="211"/>
      <c r="S29" s="211"/>
      <c r="T29" s="211"/>
      <c r="U29" s="211"/>
      <c r="V29" s="211"/>
      <c r="W29" s="211"/>
      <c r="X29" s="211"/>
      <c r="Y29" s="211"/>
      <c r="Z29" s="211"/>
      <c r="AA29" s="211"/>
      <c r="AB29" s="211"/>
      <c r="AC29" s="232"/>
    </row>
    <row r="30" spans="1:32" s="212" customFormat="1" ht="47.25" x14ac:dyDescent="0.25">
      <c r="A30" s="209" t="s">
        <v>64</v>
      </c>
      <c r="B30" s="210" t="s">
        <v>178</v>
      </c>
      <c r="C30" s="211"/>
      <c r="D30" s="231">
        <f>SUM(D31:D34)</f>
        <v>4.5916119999999996</v>
      </c>
      <c r="E30" s="229"/>
      <c r="F30" s="231">
        <v>4.5916119999999996</v>
      </c>
      <c r="G30" s="211"/>
      <c r="H30" s="211"/>
      <c r="I30" s="211"/>
      <c r="J30" s="211">
        <v>4.5916119999999996</v>
      </c>
      <c r="K30" s="211"/>
      <c r="L30" s="211"/>
      <c r="M30" s="211"/>
      <c r="N30" s="211"/>
      <c r="O30" s="211"/>
      <c r="P30" s="211"/>
      <c r="Q30" s="211"/>
      <c r="R30" s="211"/>
      <c r="S30" s="211"/>
      <c r="T30" s="211"/>
      <c r="U30" s="211"/>
      <c r="V30" s="211"/>
      <c r="W30" s="211"/>
      <c r="X30" s="211"/>
      <c r="Y30" s="211"/>
      <c r="Z30" s="211"/>
      <c r="AA30" s="211"/>
      <c r="AB30" s="211"/>
      <c r="AC30" s="232">
        <v>4.5916119999999996</v>
      </c>
    </row>
    <row r="31" spans="1:32" s="212" customFormat="1" x14ac:dyDescent="0.25">
      <c r="A31" s="209" t="s">
        <v>177</v>
      </c>
      <c r="B31" s="214" t="s">
        <v>176</v>
      </c>
      <c r="C31" s="211"/>
      <c r="D31" s="231">
        <v>0.15631700000000001</v>
      </c>
      <c r="E31" s="229"/>
      <c r="F31" s="229"/>
      <c r="G31" s="211"/>
      <c r="H31" s="211"/>
      <c r="I31" s="211"/>
      <c r="J31" s="211">
        <v>0.15631700000000001</v>
      </c>
      <c r="K31" s="211"/>
      <c r="L31" s="211"/>
      <c r="M31" s="211"/>
      <c r="N31" s="211"/>
      <c r="O31" s="211"/>
      <c r="P31" s="211"/>
      <c r="Q31" s="211"/>
      <c r="R31" s="211"/>
      <c r="S31" s="211"/>
      <c r="T31" s="211"/>
      <c r="U31" s="211"/>
      <c r="V31" s="211"/>
      <c r="W31" s="211"/>
      <c r="X31" s="211"/>
      <c r="Y31" s="211"/>
      <c r="Z31" s="211"/>
      <c r="AA31" s="211"/>
      <c r="AB31" s="211"/>
      <c r="AC31" s="232">
        <v>0.15631700000000001</v>
      </c>
    </row>
    <row r="32" spans="1:32" s="212" customFormat="1" ht="31.5" x14ac:dyDescent="0.25">
      <c r="A32" s="209" t="s">
        <v>175</v>
      </c>
      <c r="B32" s="214" t="s">
        <v>174</v>
      </c>
      <c r="C32" s="211"/>
      <c r="D32" s="231">
        <v>4.003717</v>
      </c>
      <c r="E32" s="229"/>
      <c r="F32" s="229"/>
      <c r="G32" s="211"/>
      <c r="H32" s="211"/>
      <c r="I32" s="211"/>
      <c r="J32" s="211">
        <v>4.003717</v>
      </c>
      <c r="K32" s="211"/>
      <c r="L32" s="211"/>
      <c r="M32" s="211"/>
      <c r="N32" s="211"/>
      <c r="O32" s="211"/>
      <c r="P32" s="211"/>
      <c r="Q32" s="211"/>
      <c r="R32" s="211"/>
      <c r="S32" s="211"/>
      <c r="T32" s="211"/>
      <c r="U32" s="211"/>
      <c r="V32" s="211"/>
      <c r="W32" s="211"/>
      <c r="X32" s="211"/>
      <c r="Y32" s="211"/>
      <c r="Z32" s="211"/>
      <c r="AA32" s="211"/>
      <c r="AB32" s="211"/>
      <c r="AC32" s="232">
        <v>4.003717</v>
      </c>
    </row>
    <row r="33" spans="1:29" s="212" customFormat="1" x14ac:dyDescent="0.25">
      <c r="A33" s="209" t="s">
        <v>173</v>
      </c>
      <c r="B33" s="214" t="s">
        <v>172</v>
      </c>
      <c r="C33" s="211"/>
      <c r="D33" s="231">
        <v>0</v>
      </c>
      <c r="E33" s="229"/>
      <c r="F33" s="229"/>
      <c r="G33" s="211"/>
      <c r="H33" s="211"/>
      <c r="I33" s="211"/>
      <c r="J33" s="211">
        <v>0</v>
      </c>
      <c r="K33" s="211"/>
      <c r="L33" s="211"/>
      <c r="M33" s="211"/>
      <c r="N33" s="211"/>
      <c r="O33" s="211"/>
      <c r="P33" s="211"/>
      <c r="Q33" s="211"/>
      <c r="R33" s="211"/>
      <c r="S33" s="211"/>
      <c r="T33" s="211"/>
      <c r="U33" s="211"/>
      <c r="V33" s="211"/>
      <c r="W33" s="211"/>
      <c r="X33" s="211"/>
      <c r="Y33" s="211"/>
      <c r="Z33" s="211"/>
      <c r="AA33" s="211"/>
      <c r="AB33" s="211"/>
      <c r="AC33" s="232">
        <v>0</v>
      </c>
    </row>
    <row r="34" spans="1:29" s="212" customFormat="1" x14ac:dyDescent="0.25">
      <c r="A34" s="209" t="s">
        <v>171</v>
      </c>
      <c r="B34" s="214" t="s">
        <v>170</v>
      </c>
      <c r="C34" s="211"/>
      <c r="D34" s="231">
        <v>0.43157799999999996</v>
      </c>
      <c r="E34" s="229"/>
      <c r="F34" s="229"/>
      <c r="G34" s="211"/>
      <c r="H34" s="211"/>
      <c r="I34" s="211"/>
      <c r="J34" s="211">
        <v>0.43157799999999996</v>
      </c>
      <c r="K34" s="211"/>
      <c r="L34" s="211"/>
      <c r="M34" s="211"/>
      <c r="N34" s="211"/>
      <c r="O34" s="211"/>
      <c r="P34" s="211"/>
      <c r="Q34" s="211"/>
      <c r="R34" s="211"/>
      <c r="S34" s="211"/>
      <c r="T34" s="211"/>
      <c r="U34" s="211"/>
      <c r="V34" s="211"/>
      <c r="W34" s="211"/>
      <c r="X34" s="211"/>
      <c r="Y34" s="211"/>
      <c r="Z34" s="211"/>
      <c r="AA34" s="211"/>
      <c r="AB34" s="211"/>
      <c r="AC34" s="232">
        <v>0.43157799999999996</v>
      </c>
    </row>
    <row r="35" spans="1:29" s="212" customFormat="1" ht="31.5" x14ac:dyDescent="0.25">
      <c r="A35" s="209" t="s">
        <v>63</v>
      </c>
      <c r="B35" s="210" t="s">
        <v>169</v>
      </c>
      <c r="C35" s="211"/>
      <c r="D35" s="230"/>
      <c r="E35" s="229"/>
      <c r="F35" s="229"/>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ht="31.5" x14ac:dyDescent="0.25">
      <c r="A36" s="213" t="s">
        <v>168</v>
      </c>
      <c r="B36" s="216" t="s">
        <v>567</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row>
    <row r="37" spans="1:29" s="212" customFormat="1" x14ac:dyDescent="0.25">
      <c r="A37" s="213" t="s">
        <v>167</v>
      </c>
      <c r="B37" s="216" t="s">
        <v>157</v>
      </c>
      <c r="C37" s="211"/>
      <c r="D37" s="211"/>
      <c r="E37" s="211"/>
      <c r="F37" s="211"/>
      <c r="G37" s="211"/>
      <c r="H37" s="211"/>
      <c r="I37" s="211"/>
      <c r="J37" s="211"/>
      <c r="K37" s="211"/>
      <c r="L37" s="211"/>
      <c r="M37" s="211"/>
      <c r="N37" s="211"/>
      <c r="O37" s="211"/>
      <c r="P37" s="211"/>
      <c r="Q37" s="211"/>
      <c r="R37" s="211"/>
      <c r="S37" s="211"/>
      <c r="T37" s="211"/>
      <c r="U37" s="211"/>
      <c r="V37" s="211"/>
      <c r="W37" s="211"/>
      <c r="X37" s="211"/>
      <c r="Y37" s="211"/>
      <c r="Z37" s="211"/>
      <c r="AA37" s="211"/>
      <c r="AB37" s="211"/>
      <c r="AC37" s="211"/>
    </row>
    <row r="38" spans="1:29" s="212" customFormat="1" x14ac:dyDescent="0.25">
      <c r="A38" s="213" t="s">
        <v>166</v>
      </c>
      <c r="B38" s="214" t="s">
        <v>568</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row>
    <row r="39" spans="1:29" s="212" customFormat="1" x14ac:dyDescent="0.25">
      <c r="A39" s="213" t="s">
        <v>165</v>
      </c>
      <c r="B39" s="214" t="s">
        <v>569</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row>
    <row r="40" spans="1:29" s="212" customFormat="1" x14ac:dyDescent="0.25">
      <c r="A40" s="213" t="s">
        <v>164</v>
      </c>
      <c r="B40" s="214" t="s">
        <v>570</v>
      </c>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row>
    <row r="41" spans="1:29" s="212" customFormat="1" x14ac:dyDescent="0.25">
      <c r="A41" s="213" t="s">
        <v>163</v>
      </c>
      <c r="B41" s="214" t="s">
        <v>571</v>
      </c>
      <c r="C41" s="211"/>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row>
    <row r="42" spans="1:29" s="212" customFormat="1" x14ac:dyDescent="0.25">
      <c r="A42" s="213" t="s">
        <v>162</v>
      </c>
      <c r="B42" s="214" t="s">
        <v>572</v>
      </c>
      <c r="C42" s="211"/>
      <c r="D42" s="211"/>
      <c r="E42" s="211"/>
      <c r="F42" s="211"/>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row>
    <row r="43" spans="1:29" s="212" customFormat="1" x14ac:dyDescent="0.25">
      <c r="A43" s="213" t="s">
        <v>573</v>
      </c>
      <c r="B43" s="214" t="s">
        <v>574</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row>
    <row r="44" spans="1:29" s="212" customFormat="1" x14ac:dyDescent="0.25">
      <c r="A44" s="213" t="s">
        <v>575</v>
      </c>
      <c r="B44" s="214" t="s">
        <v>576</v>
      </c>
      <c r="C44" s="211"/>
      <c r="D44" s="211"/>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row>
    <row r="45" spans="1:29" s="212" customFormat="1" x14ac:dyDescent="0.25">
      <c r="A45" s="213" t="s">
        <v>577</v>
      </c>
      <c r="B45" s="214" t="s">
        <v>578</v>
      </c>
      <c r="C45" s="211"/>
      <c r="D45" s="211"/>
      <c r="E45" s="211"/>
      <c r="F45" s="211"/>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row>
    <row r="46" spans="1:29" s="212" customFormat="1" x14ac:dyDescent="0.25">
      <c r="A46" s="213" t="s">
        <v>579</v>
      </c>
      <c r="B46" s="214" t="s">
        <v>580</v>
      </c>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row>
    <row r="47" spans="1:29" s="212" customFormat="1"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s="212" customFormat="1" ht="31.5" x14ac:dyDescent="0.25">
      <c r="A48" s="213" t="s">
        <v>160</v>
      </c>
      <c r="B48" s="216" t="s">
        <v>567</v>
      </c>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row>
    <row r="49" spans="1:29" s="212" customFormat="1" x14ac:dyDescent="0.25">
      <c r="A49" s="213" t="s">
        <v>159</v>
      </c>
      <c r="B49" s="216" t="s">
        <v>157</v>
      </c>
      <c r="C49" s="211"/>
      <c r="D49" s="211"/>
      <c r="E49" s="211"/>
      <c r="F49" s="211"/>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row>
    <row r="50" spans="1:29" s="212" customFormat="1" ht="31.5" x14ac:dyDescent="0.25">
      <c r="A50" s="213" t="s">
        <v>158</v>
      </c>
      <c r="B50" s="214" t="s">
        <v>155</v>
      </c>
      <c r="C50" s="211"/>
      <c r="D50" s="211"/>
      <c r="E50" s="211"/>
      <c r="F50" s="211"/>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row>
    <row r="51" spans="1:29" s="212" customFormat="1" ht="31.5" x14ac:dyDescent="0.25">
      <c r="A51" s="213" t="s">
        <v>156</v>
      </c>
      <c r="B51" s="214" t="s">
        <v>153</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row>
    <row r="52" spans="1:29" s="212" customFormat="1" x14ac:dyDescent="0.25">
      <c r="A52" s="213" t="s">
        <v>154</v>
      </c>
      <c r="B52" s="214" t="s">
        <v>151</v>
      </c>
      <c r="C52" s="211"/>
      <c r="D52" s="211"/>
      <c r="E52" s="211"/>
      <c r="F52" s="211"/>
      <c r="G52" s="211"/>
      <c r="H52" s="211"/>
      <c r="I52" s="211"/>
      <c r="J52" s="211"/>
      <c r="K52" s="211"/>
      <c r="L52" s="211"/>
      <c r="M52" s="211"/>
      <c r="N52" s="211"/>
      <c r="O52" s="211"/>
      <c r="P52" s="211"/>
      <c r="Q52" s="211"/>
      <c r="R52" s="211"/>
      <c r="S52" s="211"/>
      <c r="T52" s="211"/>
      <c r="U52" s="211"/>
      <c r="V52" s="211"/>
      <c r="W52" s="211"/>
      <c r="X52" s="211"/>
      <c r="Y52" s="211"/>
      <c r="Z52" s="211"/>
      <c r="AA52" s="211"/>
      <c r="AB52" s="211"/>
      <c r="AC52" s="211"/>
    </row>
    <row r="53" spans="1:29" s="212" customFormat="1" x14ac:dyDescent="0.25">
      <c r="A53" s="213" t="s">
        <v>152</v>
      </c>
      <c r="B53" s="214" t="s">
        <v>569</v>
      </c>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row>
    <row r="54" spans="1:29" s="212" customFormat="1" x14ac:dyDescent="0.25">
      <c r="A54" s="213" t="s">
        <v>150</v>
      </c>
      <c r="B54" s="214" t="s">
        <v>570</v>
      </c>
      <c r="C54" s="211"/>
      <c r="D54" s="211"/>
      <c r="E54" s="211"/>
      <c r="F54" s="211"/>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row>
    <row r="55" spans="1:29" s="212" customFormat="1" x14ac:dyDescent="0.25">
      <c r="A55" s="213" t="s">
        <v>581</v>
      </c>
      <c r="B55" s="214" t="s">
        <v>571</v>
      </c>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row>
    <row r="56" spans="1:29" s="212" customFormat="1" x14ac:dyDescent="0.25">
      <c r="A56" s="213" t="s">
        <v>582</v>
      </c>
      <c r="B56" s="214" t="s">
        <v>572</v>
      </c>
      <c r="C56" s="211"/>
      <c r="D56" s="211"/>
      <c r="E56" s="211"/>
      <c r="F56" s="211"/>
      <c r="G56" s="211"/>
      <c r="H56" s="211"/>
      <c r="I56" s="211"/>
      <c r="J56" s="211"/>
      <c r="K56" s="211"/>
      <c r="L56" s="211"/>
      <c r="M56" s="211"/>
      <c r="N56" s="211"/>
      <c r="O56" s="211"/>
      <c r="P56" s="211"/>
      <c r="Q56" s="211"/>
      <c r="R56" s="211"/>
      <c r="S56" s="211"/>
      <c r="T56" s="211"/>
      <c r="U56" s="211"/>
      <c r="V56" s="211"/>
      <c r="W56" s="211"/>
      <c r="X56" s="211"/>
      <c r="Y56" s="211"/>
      <c r="Z56" s="211"/>
      <c r="AA56" s="211"/>
      <c r="AB56" s="211"/>
      <c r="AC56" s="211"/>
    </row>
    <row r="57" spans="1:29" s="212" customFormat="1" x14ac:dyDescent="0.25">
      <c r="A57" s="213" t="s">
        <v>583</v>
      </c>
      <c r="B57" s="214" t="s">
        <v>574</v>
      </c>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row>
    <row r="58" spans="1:29" s="212" customFormat="1" x14ac:dyDescent="0.25">
      <c r="A58" s="213" t="s">
        <v>584</v>
      </c>
      <c r="B58" s="214" t="s">
        <v>576</v>
      </c>
      <c r="C58" s="211"/>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row>
    <row r="59" spans="1:29" s="212" customFormat="1" x14ac:dyDescent="0.25">
      <c r="A59" s="213" t="s">
        <v>585</v>
      </c>
      <c r="B59" s="214" t="s">
        <v>578</v>
      </c>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row>
    <row r="60" spans="1:29" s="212" customFormat="1" x14ac:dyDescent="0.25">
      <c r="A60" s="213" t="s">
        <v>586</v>
      </c>
      <c r="B60" s="214" t="s">
        <v>580</v>
      </c>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row>
    <row r="61" spans="1:29" s="212" customFormat="1" ht="35.25" customHeight="1"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3" t="s">
        <v>148</v>
      </c>
      <c r="B62" s="214" t="s">
        <v>147</v>
      </c>
      <c r="C62" s="211"/>
      <c r="D62" s="211"/>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row>
    <row r="63" spans="1:29" s="212" customFormat="1" x14ac:dyDescent="0.25">
      <c r="A63" s="213" t="s">
        <v>146</v>
      </c>
      <c r="B63" s="214" t="s">
        <v>139</v>
      </c>
      <c r="C63" s="211"/>
      <c r="D63" s="211"/>
      <c r="E63" s="211"/>
      <c r="F63" s="211"/>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row>
    <row r="64" spans="1:29" s="212" customFormat="1" x14ac:dyDescent="0.25">
      <c r="A64" s="213" t="s">
        <v>145</v>
      </c>
      <c r="B64" s="216" t="s">
        <v>138</v>
      </c>
      <c r="C64" s="211"/>
      <c r="D64" s="211"/>
      <c r="E64" s="211"/>
      <c r="F64" s="211"/>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row>
    <row r="65" spans="1:29" s="212" customFormat="1" x14ac:dyDescent="0.25">
      <c r="A65" s="213" t="s">
        <v>144</v>
      </c>
      <c r="B65" s="216" t="s">
        <v>137</v>
      </c>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c r="AB65" s="211"/>
      <c r="AC65" s="211"/>
    </row>
    <row r="66" spans="1:29" s="212" customFormat="1" x14ac:dyDescent="0.25">
      <c r="A66" s="213" t="s">
        <v>143</v>
      </c>
      <c r="B66" s="216" t="s">
        <v>140</v>
      </c>
      <c r="C66" s="211"/>
      <c r="D66" s="211"/>
      <c r="E66" s="211"/>
      <c r="F66" s="211"/>
      <c r="G66" s="211"/>
      <c r="H66" s="211"/>
      <c r="I66" s="211"/>
      <c r="J66" s="211"/>
      <c r="K66" s="211"/>
      <c r="L66" s="211"/>
      <c r="M66" s="211"/>
      <c r="N66" s="211"/>
      <c r="O66" s="211"/>
      <c r="P66" s="211"/>
      <c r="Q66" s="211"/>
      <c r="R66" s="211"/>
      <c r="S66" s="211"/>
      <c r="T66" s="211"/>
      <c r="U66" s="211"/>
      <c r="V66" s="211"/>
      <c r="W66" s="211"/>
      <c r="X66" s="211"/>
      <c r="Y66" s="211"/>
      <c r="Z66" s="211"/>
      <c r="AA66" s="211"/>
      <c r="AB66" s="211"/>
      <c r="AC66" s="211"/>
    </row>
    <row r="67" spans="1:29" s="212" customFormat="1" x14ac:dyDescent="0.25">
      <c r="A67" s="213" t="s">
        <v>142</v>
      </c>
      <c r="B67" s="216" t="s">
        <v>587</v>
      </c>
      <c r="C67" s="211"/>
      <c r="D67" s="211"/>
      <c r="E67" s="211"/>
      <c r="F67" s="211"/>
      <c r="G67" s="211"/>
      <c r="H67" s="211"/>
      <c r="I67" s="211"/>
      <c r="J67" s="211"/>
      <c r="K67" s="211"/>
      <c r="L67" s="211"/>
      <c r="M67" s="211"/>
      <c r="N67" s="211"/>
      <c r="O67" s="211"/>
      <c r="P67" s="211"/>
      <c r="Q67" s="211"/>
      <c r="R67" s="211"/>
      <c r="S67" s="211"/>
      <c r="T67" s="211"/>
      <c r="U67" s="211"/>
      <c r="V67" s="211"/>
      <c r="W67" s="211"/>
      <c r="X67" s="211"/>
      <c r="Y67" s="211"/>
      <c r="Z67" s="211"/>
      <c r="AA67" s="211"/>
      <c r="AB67" s="211"/>
      <c r="AC67" s="211"/>
    </row>
    <row r="68" spans="1:29" s="212" customFormat="1" x14ac:dyDescent="0.25">
      <c r="A68" s="213" t="s">
        <v>588</v>
      </c>
      <c r="B68" s="216" t="s">
        <v>589</v>
      </c>
      <c r="C68" s="211"/>
      <c r="D68" s="211"/>
      <c r="E68" s="211"/>
      <c r="F68" s="211"/>
      <c r="G68" s="211"/>
      <c r="H68" s="211"/>
      <c r="I68" s="211"/>
      <c r="J68" s="211"/>
      <c r="K68" s="211"/>
      <c r="L68" s="211"/>
      <c r="M68" s="211"/>
      <c r="N68" s="211"/>
      <c r="O68" s="211"/>
      <c r="P68" s="211"/>
      <c r="Q68" s="211"/>
      <c r="R68" s="211"/>
      <c r="S68" s="211"/>
      <c r="T68" s="211"/>
      <c r="U68" s="211"/>
      <c r="V68" s="211"/>
      <c r="W68" s="211"/>
      <c r="X68" s="211"/>
      <c r="Y68" s="211"/>
      <c r="Z68" s="211"/>
      <c r="AA68" s="211"/>
      <c r="AB68" s="211"/>
      <c r="AC68" s="211"/>
    </row>
    <row r="69" spans="1:29" s="212" customFormat="1" x14ac:dyDescent="0.25">
      <c r="A69" s="213" t="s">
        <v>590</v>
      </c>
      <c r="B69" s="216" t="s">
        <v>591</v>
      </c>
      <c r="C69" s="211"/>
      <c r="D69" s="211"/>
      <c r="E69" s="211"/>
      <c r="F69" s="211"/>
      <c r="G69" s="211"/>
      <c r="H69" s="211"/>
      <c r="I69" s="211"/>
      <c r="J69" s="211"/>
      <c r="K69" s="211"/>
      <c r="L69" s="211"/>
      <c r="M69" s="211"/>
      <c r="N69" s="211"/>
      <c r="O69" s="211"/>
      <c r="P69" s="211"/>
      <c r="Q69" s="211"/>
      <c r="R69" s="211"/>
      <c r="S69" s="211"/>
      <c r="T69" s="211"/>
      <c r="U69" s="211"/>
      <c r="V69" s="211"/>
      <c r="W69" s="211"/>
      <c r="X69" s="211"/>
      <c r="Y69" s="211"/>
      <c r="Z69" s="211"/>
      <c r="AA69" s="211"/>
      <c r="AB69" s="211"/>
      <c r="AC69" s="211"/>
    </row>
    <row r="70" spans="1:29" s="212" customFormat="1" x14ac:dyDescent="0.25">
      <c r="A70" s="213" t="s">
        <v>592</v>
      </c>
      <c r="B70" s="216" t="s">
        <v>593</v>
      </c>
      <c r="C70" s="211"/>
      <c r="D70" s="211"/>
      <c r="E70" s="211"/>
      <c r="F70" s="211"/>
      <c r="G70" s="211"/>
      <c r="H70" s="211"/>
      <c r="I70" s="211"/>
      <c r="J70" s="211"/>
      <c r="K70" s="211"/>
      <c r="L70" s="211"/>
      <c r="M70" s="211"/>
      <c r="N70" s="211"/>
      <c r="O70" s="211"/>
      <c r="P70" s="211"/>
      <c r="Q70" s="211"/>
      <c r="R70" s="211"/>
      <c r="S70" s="211"/>
      <c r="T70" s="211"/>
      <c r="U70" s="211"/>
      <c r="V70" s="211"/>
      <c r="W70" s="211"/>
      <c r="X70" s="211"/>
      <c r="Y70" s="211"/>
      <c r="Z70" s="211"/>
      <c r="AA70" s="211"/>
      <c r="AB70" s="211"/>
      <c r="AC70" s="211"/>
    </row>
    <row r="71" spans="1:29" s="212" customFormat="1" x14ac:dyDescent="0.25">
      <c r="A71" s="213" t="s">
        <v>594</v>
      </c>
      <c r="B71" s="216" t="s">
        <v>595</v>
      </c>
      <c r="C71" s="211"/>
      <c r="D71" s="211"/>
      <c r="E71" s="211"/>
      <c r="F71" s="211"/>
      <c r="G71" s="211"/>
      <c r="H71" s="211"/>
      <c r="I71" s="211"/>
      <c r="J71" s="211"/>
      <c r="K71" s="211"/>
      <c r="L71" s="211"/>
      <c r="M71" s="211"/>
      <c r="N71" s="211"/>
      <c r="O71" s="211"/>
      <c r="P71" s="211"/>
      <c r="Q71" s="211"/>
      <c r="R71" s="211"/>
      <c r="S71" s="211"/>
      <c r="T71" s="211"/>
      <c r="U71" s="211"/>
      <c r="V71" s="211"/>
      <c r="W71" s="211"/>
      <c r="X71" s="211"/>
      <c r="Y71" s="211"/>
      <c r="Z71" s="211"/>
      <c r="AA71" s="211"/>
      <c r="AB71" s="211"/>
      <c r="AC71" s="211"/>
    </row>
    <row r="72" spans="1:29" s="212" customFormat="1" x14ac:dyDescent="0.25">
      <c r="A72" s="213" t="s">
        <v>596</v>
      </c>
      <c r="B72" s="216" t="s">
        <v>597</v>
      </c>
      <c r="C72" s="211"/>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11"/>
      <c r="AC72" s="211"/>
    </row>
    <row r="73" spans="1:29" s="212" customFormat="1" x14ac:dyDescent="0.25">
      <c r="A73" s="213" t="s">
        <v>598</v>
      </c>
      <c r="B73" s="216" t="s">
        <v>599</v>
      </c>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row>
    <row r="74" spans="1:29" s="212" customFormat="1" ht="36.75" customHeight="1" x14ac:dyDescent="0.25">
      <c r="A74" s="209" t="s">
        <v>59</v>
      </c>
      <c r="B74" s="217" t="s">
        <v>236</v>
      </c>
      <c r="C74" s="211"/>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row>
    <row r="75" spans="1:29" s="212" customForma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12" customFormat="1" ht="31.5" x14ac:dyDescent="0.25">
      <c r="A76" s="213" t="s">
        <v>231</v>
      </c>
      <c r="B76" s="216" t="s">
        <v>567</v>
      </c>
      <c r="C76" s="211"/>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c r="AC76" s="211"/>
    </row>
    <row r="77" spans="1:29" s="212" customFormat="1" x14ac:dyDescent="0.25">
      <c r="A77" s="213" t="s">
        <v>232</v>
      </c>
      <c r="B77" s="216" t="s">
        <v>157</v>
      </c>
      <c r="C77" s="211"/>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c r="AC77" s="211"/>
    </row>
    <row r="78" spans="1:29" s="212" customFormat="1" x14ac:dyDescent="0.25">
      <c r="A78" s="213" t="s">
        <v>233</v>
      </c>
      <c r="B78" s="214" t="s">
        <v>600</v>
      </c>
      <c r="C78" s="211"/>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c r="AC78" s="211"/>
    </row>
    <row r="79" spans="1:29" s="212" customFormat="1" x14ac:dyDescent="0.25">
      <c r="A79" s="213" t="s">
        <v>234</v>
      </c>
      <c r="B79" s="214" t="s">
        <v>569</v>
      </c>
      <c r="C79" s="218"/>
      <c r="D79" s="219"/>
      <c r="E79" s="220"/>
      <c r="F79" s="220"/>
      <c r="G79" s="211"/>
      <c r="H79" s="211"/>
      <c r="I79" s="220"/>
      <c r="J79" s="211"/>
      <c r="K79" s="219"/>
      <c r="L79" s="211"/>
      <c r="M79" s="219"/>
      <c r="N79" s="211"/>
      <c r="O79" s="219"/>
      <c r="P79" s="211"/>
      <c r="Q79" s="219"/>
      <c r="R79" s="211"/>
      <c r="S79" s="219"/>
      <c r="T79" s="211"/>
      <c r="U79" s="219"/>
      <c r="V79" s="211"/>
      <c r="W79" s="219"/>
      <c r="X79" s="211"/>
      <c r="Y79" s="219"/>
      <c r="Z79" s="211"/>
      <c r="AA79" s="219"/>
      <c r="AB79" s="211"/>
      <c r="AC79" s="211"/>
    </row>
    <row r="80" spans="1:29" s="212" customFormat="1" x14ac:dyDescent="0.25">
      <c r="A80" s="213" t="s">
        <v>235</v>
      </c>
      <c r="B80" s="214" t="s">
        <v>570</v>
      </c>
      <c r="C80" s="218"/>
      <c r="D80" s="219"/>
      <c r="E80" s="220"/>
      <c r="F80" s="220"/>
      <c r="G80" s="211"/>
      <c r="H80" s="211"/>
      <c r="I80" s="220"/>
      <c r="J80" s="211"/>
      <c r="K80" s="219"/>
      <c r="L80" s="211"/>
      <c r="M80" s="219"/>
      <c r="N80" s="211"/>
      <c r="O80" s="219"/>
      <c r="P80" s="211"/>
      <c r="Q80" s="219"/>
      <c r="R80" s="211"/>
      <c r="S80" s="219"/>
      <c r="T80" s="211"/>
      <c r="U80" s="219"/>
      <c r="V80" s="211"/>
      <c r="W80" s="219"/>
      <c r="X80" s="211"/>
      <c r="Y80" s="219"/>
      <c r="Z80" s="211"/>
      <c r="AA80" s="219"/>
      <c r="AB80" s="211"/>
      <c r="AC80" s="211"/>
    </row>
    <row r="81" spans="1:29" s="212" customFormat="1" x14ac:dyDescent="0.25">
      <c r="A81" s="213" t="s">
        <v>601</v>
      </c>
      <c r="B81" s="214" t="s">
        <v>571</v>
      </c>
      <c r="C81" s="218"/>
      <c r="D81" s="219"/>
      <c r="E81" s="220"/>
      <c r="F81" s="220"/>
      <c r="G81" s="211"/>
      <c r="H81" s="211"/>
      <c r="I81" s="220"/>
      <c r="J81" s="211"/>
      <c r="K81" s="219"/>
      <c r="L81" s="211"/>
      <c r="M81" s="219"/>
      <c r="N81" s="211"/>
      <c r="O81" s="219"/>
      <c r="P81" s="211"/>
      <c r="Q81" s="219"/>
      <c r="R81" s="211"/>
      <c r="S81" s="219"/>
      <c r="T81" s="211"/>
      <c r="U81" s="219"/>
      <c r="V81" s="211"/>
      <c r="W81" s="219"/>
      <c r="X81" s="211"/>
      <c r="Y81" s="219"/>
      <c r="Z81" s="211"/>
      <c r="AA81" s="219"/>
      <c r="AB81" s="211"/>
      <c r="AC81" s="211"/>
    </row>
    <row r="82" spans="1:29" s="212" customFormat="1" x14ac:dyDescent="0.25">
      <c r="A82" s="213" t="s">
        <v>602</v>
      </c>
      <c r="B82" s="214" t="s">
        <v>572</v>
      </c>
      <c r="C82" s="218"/>
      <c r="D82" s="219"/>
      <c r="E82" s="220"/>
      <c r="F82" s="220"/>
      <c r="G82" s="211"/>
      <c r="H82" s="211"/>
      <c r="I82" s="220"/>
      <c r="J82" s="211"/>
      <c r="K82" s="219"/>
      <c r="L82" s="211"/>
      <c r="M82" s="219"/>
      <c r="N82" s="211"/>
      <c r="O82" s="219"/>
      <c r="P82" s="211"/>
      <c r="Q82" s="219"/>
      <c r="R82" s="211"/>
      <c r="S82" s="219"/>
      <c r="T82" s="211"/>
      <c r="U82" s="219"/>
      <c r="V82" s="211"/>
      <c r="W82" s="219"/>
      <c r="X82" s="211"/>
      <c r="Y82" s="219"/>
      <c r="Z82" s="211"/>
      <c r="AA82" s="219"/>
      <c r="AB82" s="211"/>
      <c r="AC82" s="211"/>
    </row>
    <row r="83" spans="1:29" s="212" customFormat="1" x14ac:dyDescent="0.25">
      <c r="A83" s="213" t="s">
        <v>603</v>
      </c>
      <c r="B83" s="214" t="s">
        <v>574</v>
      </c>
      <c r="C83" s="218"/>
      <c r="D83" s="219"/>
      <c r="E83" s="220"/>
      <c r="F83" s="220"/>
      <c r="G83" s="211"/>
      <c r="H83" s="211"/>
      <c r="I83" s="220"/>
      <c r="J83" s="211"/>
      <c r="K83" s="219"/>
      <c r="L83" s="211"/>
      <c r="M83" s="219"/>
      <c r="N83" s="211"/>
      <c r="O83" s="219"/>
      <c r="P83" s="211"/>
      <c r="Q83" s="219"/>
      <c r="R83" s="211"/>
      <c r="S83" s="219"/>
      <c r="T83" s="211"/>
      <c r="U83" s="219"/>
      <c r="V83" s="211"/>
      <c r="W83" s="219"/>
      <c r="X83" s="211"/>
      <c r="Y83" s="219"/>
      <c r="Z83" s="211"/>
      <c r="AA83" s="219"/>
      <c r="AB83" s="211"/>
      <c r="AC83" s="211"/>
    </row>
    <row r="84" spans="1:29" s="212" customFormat="1" x14ac:dyDescent="0.25">
      <c r="A84" s="213" t="s">
        <v>604</v>
      </c>
      <c r="B84" s="214" t="s">
        <v>576</v>
      </c>
      <c r="C84" s="218"/>
      <c r="D84" s="219"/>
      <c r="E84" s="220"/>
      <c r="F84" s="220"/>
      <c r="G84" s="211"/>
      <c r="H84" s="211"/>
      <c r="I84" s="220"/>
      <c r="J84" s="211"/>
      <c r="K84" s="219"/>
      <c r="L84" s="211"/>
      <c r="M84" s="219"/>
      <c r="N84" s="211"/>
      <c r="O84" s="219"/>
      <c r="P84" s="211"/>
      <c r="Q84" s="219"/>
      <c r="R84" s="211"/>
      <c r="S84" s="219"/>
      <c r="T84" s="211"/>
      <c r="U84" s="219"/>
      <c r="V84" s="211"/>
      <c r="W84" s="219"/>
      <c r="X84" s="211"/>
      <c r="Y84" s="219"/>
      <c r="Z84" s="211"/>
      <c r="AA84" s="219"/>
      <c r="AB84" s="211"/>
      <c r="AC84" s="211"/>
    </row>
    <row r="85" spans="1:29" s="212" customFormat="1" x14ac:dyDescent="0.25">
      <c r="A85" s="213" t="s">
        <v>605</v>
      </c>
      <c r="B85" s="214" t="s">
        <v>578</v>
      </c>
      <c r="C85" s="218"/>
      <c r="D85" s="219"/>
      <c r="E85" s="220"/>
      <c r="F85" s="220"/>
      <c r="G85" s="211"/>
      <c r="H85" s="211"/>
      <c r="I85" s="220"/>
      <c r="J85" s="211"/>
      <c r="K85" s="219"/>
      <c r="L85" s="211"/>
      <c r="M85" s="219"/>
      <c r="N85" s="211"/>
      <c r="O85" s="219"/>
      <c r="P85" s="211"/>
      <c r="Q85" s="219"/>
      <c r="R85" s="211"/>
      <c r="S85" s="219"/>
      <c r="T85" s="211"/>
      <c r="U85" s="219"/>
      <c r="V85" s="211"/>
      <c r="W85" s="219"/>
      <c r="X85" s="211"/>
      <c r="Y85" s="219"/>
      <c r="Z85" s="211"/>
      <c r="AA85" s="219"/>
      <c r="AB85" s="211"/>
      <c r="AC85" s="211"/>
    </row>
    <row r="86" spans="1:29" s="212" customFormat="1" ht="13.5" customHeight="1" x14ac:dyDescent="0.25">
      <c r="A86" s="213" t="s">
        <v>606</v>
      </c>
      <c r="B86" s="214" t="s">
        <v>580</v>
      </c>
      <c r="C86" s="221"/>
      <c r="D86" s="219"/>
      <c r="E86" s="220"/>
      <c r="F86" s="220"/>
      <c r="G86" s="211"/>
      <c r="H86" s="211"/>
      <c r="I86" s="220"/>
      <c r="J86" s="211"/>
      <c r="K86" s="219"/>
      <c r="L86" s="211"/>
      <c r="M86" s="219"/>
      <c r="N86" s="211"/>
      <c r="O86" s="219"/>
      <c r="P86" s="211"/>
      <c r="Q86" s="219"/>
      <c r="R86" s="211"/>
      <c r="S86" s="219"/>
      <c r="T86" s="211"/>
      <c r="U86" s="219"/>
      <c r="V86" s="211"/>
      <c r="W86" s="219"/>
      <c r="X86" s="211"/>
      <c r="Y86" s="219"/>
      <c r="Z86" s="211"/>
      <c r="AA86" s="219"/>
      <c r="AB86" s="211"/>
      <c r="AC86" s="211"/>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N_TP3300.VL.0107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544</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452</v>
      </c>
      <c r="J23" s="402" t="s">
        <v>453</v>
      </c>
      <c r="K23" s="402" t="s">
        <v>454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9" t="s">
        <v>14</v>
      </c>
      <c r="AG24" s="179" t="s">
        <v>13</v>
      </c>
      <c r="AH24" s="180" t="s">
        <v>3</v>
      </c>
      <c r="AI24" s="180"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election activeCell="A15" sqref="A15:B1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N_TP3300.VL.0107</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09" t="s">
        <v>534</v>
      </c>
      <c r="B18" s="410"/>
    </row>
    <row r="19" spans="1:2" x14ac:dyDescent="0.25">
      <c r="B19" s="47"/>
    </row>
    <row r="20" spans="1:2" ht="16.5" thickBot="1" x14ac:dyDescent="0.3">
      <c r="B20" s="151"/>
    </row>
    <row r="21" spans="1:2" ht="84" customHeight="1" thickBot="1" x14ac:dyDescent="0.3">
      <c r="A21" s="152" t="s">
        <v>402</v>
      </c>
      <c r="B21" s="153"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2" t="s">
        <v>403</v>
      </c>
      <c r="B22" s="228" t="str">
        <f>'1. паспорт местоположение'!C27</f>
        <v>районы Тюменской области</v>
      </c>
    </row>
    <row r="23" spans="1:2" ht="16.5" thickBot="1" x14ac:dyDescent="0.3">
      <c r="A23" s="152" t="s">
        <v>368</v>
      </c>
      <c r="B23" s="154" t="s">
        <v>625</v>
      </c>
    </row>
    <row r="24" spans="1:2" ht="16.5" thickBot="1" x14ac:dyDescent="0.3">
      <c r="A24" s="152" t="s">
        <v>404</v>
      </c>
      <c r="B24" s="154" t="s">
        <v>621</v>
      </c>
    </row>
    <row r="25" spans="1:2" ht="16.5" thickBot="1" x14ac:dyDescent="0.3">
      <c r="A25" s="155" t="s">
        <v>405</v>
      </c>
      <c r="B25" s="153">
        <f>'3.3 паспорт описание'!C29</f>
        <v>2023</v>
      </c>
    </row>
    <row r="26" spans="1:2" ht="16.5" thickBot="1" x14ac:dyDescent="0.3">
      <c r="A26" s="156" t="s">
        <v>406</v>
      </c>
      <c r="B26" s="157" t="str">
        <f>'3.3 паспорт описание'!C30</f>
        <v xml:space="preserve">П </v>
      </c>
    </row>
    <row r="27" spans="1:2" ht="29.25" thickBot="1" x14ac:dyDescent="0.3">
      <c r="A27" s="164" t="s">
        <v>624</v>
      </c>
      <c r="B27" s="222">
        <f>'6.2. Паспорт фин осв ввод'!D24</f>
        <v>5.5099343999999997</v>
      </c>
    </row>
    <row r="28" spans="1:2" ht="16.5" thickBot="1" x14ac:dyDescent="0.3">
      <c r="A28" s="159" t="s">
        <v>407</v>
      </c>
      <c r="B28" s="159" t="s">
        <v>607</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6" t="s">
        <v>427</v>
      </c>
    </row>
    <row r="57" spans="1:2" x14ac:dyDescent="0.25">
      <c r="A57" s="162" t="s">
        <v>428</v>
      </c>
      <c r="B57" s="407"/>
    </row>
    <row r="58" spans="1:2" x14ac:dyDescent="0.25">
      <c r="A58" s="162" t="s">
        <v>429</v>
      </c>
      <c r="B58" s="407"/>
    </row>
    <row r="59" spans="1:2" x14ac:dyDescent="0.25">
      <c r="A59" s="162" t="s">
        <v>430</v>
      </c>
      <c r="B59" s="407"/>
    </row>
    <row r="60" spans="1:2" x14ac:dyDescent="0.25">
      <c r="A60" s="162" t="s">
        <v>431</v>
      </c>
      <c r="B60" s="407"/>
    </row>
    <row r="61" spans="1:2" ht="16.5" thickBot="1" x14ac:dyDescent="0.3">
      <c r="A61" s="163" t="s">
        <v>432</v>
      </c>
      <c r="B61" s="408"/>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185" t="s">
        <v>622</v>
      </c>
    </row>
    <row r="68" spans="1:2" ht="16.5" thickBot="1" x14ac:dyDescent="0.3">
      <c r="A68" s="155" t="s">
        <v>438</v>
      </c>
      <c r="B68" s="167"/>
    </row>
    <row r="69" spans="1:2" ht="16.5" thickBot="1" x14ac:dyDescent="0.3">
      <c r="A69" s="162" t="s">
        <v>439</v>
      </c>
      <c r="B69" s="170">
        <f>'6.1. Паспорт сетевой график'!H43</f>
        <v>45165</v>
      </c>
    </row>
    <row r="70" spans="1:2" ht="16.5" thickBot="1" x14ac:dyDescent="0.3">
      <c r="A70" s="162" t="s">
        <v>440</v>
      </c>
      <c r="B70" s="170"/>
    </row>
    <row r="71" spans="1:2" ht="16.5" thickBot="1" x14ac:dyDescent="0.3">
      <c r="A71" s="162" t="s">
        <v>441</v>
      </c>
      <c r="B71" s="170"/>
    </row>
    <row r="72" spans="1:2" ht="29.25" thickBot="1" x14ac:dyDescent="0.3">
      <c r="A72" s="171" t="s">
        <v>442</v>
      </c>
      <c r="B72" s="168" t="s">
        <v>608</v>
      </c>
    </row>
    <row r="73" spans="1:2" ht="28.5" x14ac:dyDescent="0.25">
      <c r="A73" s="158" t="s">
        <v>443</v>
      </c>
      <c r="B73" s="406" t="s">
        <v>609</v>
      </c>
    </row>
    <row r="74" spans="1:2" x14ac:dyDescent="0.25">
      <c r="A74" s="162" t="s">
        <v>444</v>
      </c>
      <c r="B74" s="407"/>
    </row>
    <row r="75" spans="1:2" x14ac:dyDescent="0.25">
      <c r="A75" s="162" t="s">
        <v>445</v>
      </c>
      <c r="B75" s="407"/>
    </row>
    <row r="76" spans="1:2" x14ac:dyDescent="0.25">
      <c r="A76" s="162" t="s">
        <v>446</v>
      </c>
      <c r="B76" s="407"/>
    </row>
    <row r="77" spans="1:2" x14ac:dyDescent="0.25">
      <c r="A77" s="162" t="s">
        <v>447</v>
      </c>
      <c r="B77" s="407"/>
    </row>
    <row r="78" spans="1:2" ht="16.5" thickBot="1" x14ac:dyDescent="0.3">
      <c r="A78" s="172" t="s">
        <v>448</v>
      </c>
      <c r="B78" s="408"/>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2023-04-19T02:42:38Z</dcterms:modified>
</cp:coreProperties>
</file>